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10-3\10-31\Mitarbeiter\Prahl\01 Offene Vorgänge\2026-xxxx 5 zusätzl. Schulbuslinien\Vergabeunterlagen\"/>
    </mc:Choice>
  </mc:AlternateContent>
  <xr:revisionPtr revIDLastSave="0" documentId="13_ncr:1_{238DDDAC-E96E-4620-9E3F-34C2DE32C8A3}" xr6:coauthVersionLast="47" xr6:coauthVersionMax="47" xr10:uidLastSave="{00000000-0000-0000-0000-000000000000}"/>
  <bookViews>
    <workbookView xWindow="-120" yWindow="-120" windowWidth="29040" windowHeight="15840" xr2:uid="{47B7F2B8-D9DF-4A4B-9300-E1637172ECAA}"/>
  </bookViews>
  <sheets>
    <sheet name="Preiszusammenstellung" sheetId="5" r:id="rId1"/>
    <sheet name="Nachlässe Gesamtvergabe" sheetId="23" r:id="rId2"/>
    <sheet name="Preisblatt Lose" sheetId="8" r:id="rId3"/>
    <sheet name="Übersicht Fuhrpark" sheetId="2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5" l="1"/>
  <c r="M8" i="5"/>
  <c r="O8" i="5" s="1"/>
  <c r="N8" i="5" s="1"/>
  <c r="J8" i="5"/>
  <c r="L8" i="5" s="1"/>
  <c r="K8" i="5" s="1"/>
  <c r="G8" i="5"/>
  <c r="I8" i="5" s="1"/>
  <c r="H8" i="5" s="1"/>
  <c r="D8" i="5"/>
  <c r="M7" i="5"/>
  <c r="O7" i="5" s="1"/>
  <c r="N7" i="5" s="1"/>
  <c r="J7" i="5"/>
  <c r="L7" i="5" s="1"/>
  <c r="K7" i="5" s="1"/>
  <c r="G7" i="5"/>
  <c r="I7" i="5" s="1"/>
  <c r="H7" i="5" s="1"/>
  <c r="D7" i="5"/>
  <c r="M6" i="5"/>
  <c r="O6" i="5" s="1"/>
  <c r="N6" i="5" s="1"/>
  <c r="J6" i="5"/>
  <c r="L6" i="5" s="1"/>
  <c r="K6" i="5" s="1"/>
  <c r="G6" i="5"/>
  <c r="I6" i="5" s="1"/>
  <c r="H6" i="5" s="1"/>
  <c r="D6" i="5"/>
  <c r="M5" i="5"/>
  <c r="O5" i="5" s="1"/>
  <c r="N5" i="5" s="1"/>
  <c r="J5" i="5"/>
  <c r="L5" i="5" s="1"/>
  <c r="K5" i="5" s="1"/>
  <c r="G5" i="5"/>
  <c r="I5" i="5" s="1"/>
  <c r="H5" i="5" s="1"/>
  <c r="D5" i="5"/>
  <c r="P6" i="5"/>
  <c r="P8" i="5"/>
  <c r="M4" i="5"/>
  <c r="O4" i="5" s="1"/>
  <c r="N4" i="5" s="1"/>
  <c r="J4" i="5"/>
  <c r="L4" i="5" s="1"/>
  <c r="K4" i="5" s="1"/>
  <c r="G4" i="5"/>
  <c r="I4" i="5" s="1"/>
  <c r="H4" i="5" s="1"/>
  <c r="C8" i="5" l="1"/>
  <c r="F8" i="5"/>
  <c r="E8" i="5" s="1"/>
  <c r="C7" i="5"/>
  <c r="F7" i="5"/>
  <c r="E7" i="5" s="1"/>
  <c r="C6" i="5"/>
  <c r="F6" i="5"/>
  <c r="E6" i="5" s="1"/>
  <c r="C5" i="5"/>
  <c r="F5" i="5"/>
  <c r="E5" i="5" s="1"/>
  <c r="P5" i="5"/>
  <c r="P4" i="5"/>
  <c r="C4" i="5"/>
  <c r="E3" i="22" s="1"/>
  <c r="F4" i="5"/>
  <c r="E4" i="5" s="1"/>
  <c r="P7" i="5"/>
  <c r="J7" i="22" l="1"/>
  <c r="J8" i="22"/>
  <c r="J9" i="22"/>
  <c r="J10" i="22"/>
  <c r="J11" i="22"/>
  <c r="J12" i="22"/>
  <c r="J13" i="22"/>
  <c r="J14" i="22"/>
  <c r="J15" i="22"/>
  <c r="J16" i="22"/>
  <c r="J17" i="22"/>
  <c r="J18" i="22"/>
  <c r="J19" i="22"/>
  <c r="J20" i="22"/>
  <c r="J6" i="22"/>
  <c r="R16" i="22" l="1"/>
  <c r="K20" i="22" l="1"/>
  <c r="K19" i="22"/>
  <c r="K18" i="22"/>
  <c r="K17" i="22"/>
  <c r="K16" i="22"/>
  <c r="K15" i="22"/>
  <c r="K14" i="22"/>
  <c r="K13" i="22"/>
  <c r="K12" i="22"/>
  <c r="K11" i="22"/>
  <c r="K10" i="22"/>
  <c r="K9" i="22"/>
  <c r="K8" i="22"/>
  <c r="K7" i="22"/>
  <c r="K6" i="22"/>
  <c r="M19" i="22" l="1"/>
  <c r="M8" i="22" l="1"/>
  <c r="M7" i="22"/>
  <c r="M18" i="22"/>
  <c r="M11" i="22"/>
  <c r="M9" i="22"/>
  <c r="M20" i="22"/>
  <c r="M17" i="22"/>
  <c r="M16" i="22"/>
  <c r="R15" i="22"/>
  <c r="M6" i="22"/>
  <c r="M10" i="22"/>
  <c r="M15" i="22"/>
  <c r="M14" i="22"/>
  <c r="M13" i="22"/>
  <c r="M12" i="22"/>
  <c r="R14" i="22" l="1"/>
  <c r="R17" i="22"/>
</calcChain>
</file>

<file path=xl/sharedStrings.xml><?xml version="1.0" encoding="utf-8"?>
<sst xmlns="http://schemas.openxmlformats.org/spreadsheetml/2006/main" count="73" uniqueCount="65">
  <si>
    <t>Position</t>
  </si>
  <si>
    <t>Preiszusammenstellung</t>
  </si>
  <si>
    <t>Los Nr.</t>
  </si>
  <si>
    <t>Buslinie</t>
  </si>
  <si>
    <t>Preis pro Fahrt
Schuljahr 2026/2027
netto</t>
  </si>
  <si>
    <t>Preis pro Fahrt
Schuljahr 2027/2028
netto</t>
  </si>
  <si>
    <t>Preis pro Fahrt
Schuljahr 2026/2027
brutto</t>
  </si>
  <si>
    <t>Preis pro Fahrt
Schuljahr 2027/2028
brutto</t>
  </si>
  <si>
    <t>Mwst. 7%</t>
  </si>
  <si>
    <t xml:space="preserve">E-Preis pro Linie u. pro Fahrt (netto)
(unabhängig von der 
Fahrzeugmenge)
</t>
  </si>
  <si>
    <t>Grundlaufzeit
Schuljahr 2026/2027</t>
  </si>
  <si>
    <t>Grundlaufzeit
Schuljahr 2027/2028</t>
  </si>
  <si>
    <t>Grundlaufzeit</t>
  </si>
  <si>
    <t>Übersicht Fuhrpark</t>
  </si>
  <si>
    <t>Punkte für
Antrieb</t>
  </si>
  <si>
    <t>Gewertete Punkte
Fuhrpark</t>
  </si>
  <si>
    <t>Anzahl der Lose, auf welche geboten wird:</t>
  </si>
  <si>
    <t>Anzahl der Lose, die maximal bedient werden können:</t>
  </si>
  <si>
    <t xml:space="preserve">Nr. </t>
  </si>
  <si>
    <t>Art</t>
  </si>
  <si>
    <t>Euro-Abgsanorm
bzw. Antriebsart</t>
  </si>
  <si>
    <t>Baujahr</t>
  </si>
  <si>
    <t>Regeleinsatz</t>
  </si>
  <si>
    <t>Ersatzeinsatz</t>
  </si>
  <si>
    <t>Kennzeichen</t>
  </si>
  <si>
    <t>Sitzplätze</t>
  </si>
  <si>
    <t>Stehplätze</t>
  </si>
  <si>
    <t>Punkte nach Abgasnorm/Antriebsart</t>
  </si>
  <si>
    <t>Euro IV</t>
  </si>
  <si>
    <t>Euro V</t>
  </si>
  <si>
    <t>Euro VI</t>
  </si>
  <si>
    <t>Summe gewertete Punkte</t>
  </si>
  <si>
    <t>Anzahl max. bedienbarer Linien</t>
  </si>
  <si>
    <t>Wertungspunkte (Durchschnitt)</t>
  </si>
  <si>
    <t xml:space="preserve">gebotene Lose </t>
  </si>
  <si>
    <t>Anzahl der Lose, auf die geboten wird:</t>
  </si>
  <si>
    <t>Bei Gesamtvergabe biete ich folgende Rabatte/Nachlässe an:</t>
  </si>
  <si>
    <t>Elektrofahrzeug</t>
  </si>
  <si>
    <t>Wasserstofffahrzeug</t>
  </si>
  <si>
    <t>Durchschnittspreis für vier Schuljahre
(netto)</t>
  </si>
  <si>
    <t>531-10</t>
  </si>
  <si>
    <t>531-11</t>
  </si>
  <si>
    <t>Beförderung von bis zu 50 Schülerinnen und Schülern mit dem Förderschwerpunkt "Sprachliche Entwicklung" mit einem begurteten Kraftomnibus und 2 Begleiter von Schulbushaltestelle Hoher Weg zum  Ersatzstandort der Förderschule James-Rizzi-Schule, Reichenberger Str. 19A, 47166  Duisburg und zurück</t>
  </si>
  <si>
    <t>Beförderung von bis zu 50 Schülerinnen und Schülern mit dem Förderschwerpunkt "Geistige Entwicklung" mit einem begurteten Kraftomnibus und 2 Begleiter von wohnungsnahen Linienhaltestellen der DVG im Duisburger Norden zum zusätzlichen Standort der Buchholzer Waldschule am Bertolt-Brecht-Berufskolleg, Am Ziegelkamp 28-30, 47259 Duisburg</t>
  </si>
  <si>
    <r>
      <t xml:space="preserve">Beförderung von bis zu 50 Schülerinnen und Schülern mit einem </t>
    </r>
    <r>
      <rPr>
        <b/>
        <u/>
        <sz val="10"/>
        <rFont val="Calibri"/>
        <family val="2"/>
        <scheme val="minor"/>
      </rPr>
      <t>unbegurteten</t>
    </r>
    <r>
      <rPr>
        <u/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Kraftomnibus und 1 Begleiter von Schulbushaltestelle GGS Sandstraße zur Schulbushaltestelle KGS Henriettenstraße zur Schulbushaltestelle GGS Schule Am Park</t>
    </r>
  </si>
  <si>
    <t>Schulbus-Einsatzplan Nr. 531-10 - eine Fahrstrecke: 5 km
Unterrichtsbeginn um 8.30 Uhr - Unterrichtsende um 13.30 Uhr</t>
  </si>
  <si>
    <t>Schulbus-Einsatzplan Nr. 168-1SE - eine Fahrstrecke: 5 km
Unterrichtsbeginn um 8.00 Uhr - Unterrichtsende um 12.30 Uhr</t>
  </si>
  <si>
    <t>Schulbus-Einsatzplan Nr. 531-11 - eine Fahrstrecke: 5 km
Unterrichtsbeginn um 8.30 Uhr - Unterrichtsende um 13.30 Uhr</t>
  </si>
  <si>
    <t>Schulbus-Einsatzplan Nr. 518-12 - eine Fahrstrecke: 25 km
Unterrichtsbeginn um 8.30 Uhr - Unterrichtsende um 13.30 Uhr</t>
  </si>
  <si>
    <t>Schulbus-Einsatzplan Nr. 518-11 eine Fahrstrecke: 25 km
Unterrichtsbeginn um 8.30 Uhr - Unterrichtsende um 13.30 Uhr</t>
  </si>
  <si>
    <t>518-11</t>
  </si>
  <si>
    <t>518-12</t>
  </si>
  <si>
    <t>168-1SE</t>
  </si>
  <si>
    <t>Verlängerungsoption</t>
  </si>
  <si>
    <t>Preis pro Fahrt
Schuljahr 2028/2029
netto</t>
  </si>
  <si>
    <t>Preis pro Fahrt
Schuljahr 2028/2029
brutto</t>
  </si>
  <si>
    <t>Preis pro Fahrt
Schuljahr 2029/2030
netto</t>
  </si>
  <si>
    <t>Preis pro Fahrt
Schuljahr 2029/2030
brutto</t>
  </si>
  <si>
    <t>Grundlaufzeit
Schuljahr 2028/2029</t>
  </si>
  <si>
    <t>Verlängerungsoption
Schuljahr 2029/2030</t>
  </si>
  <si>
    <t>113</t>
  </si>
  <si>
    <t>114</t>
  </si>
  <si>
    <t>115</t>
  </si>
  <si>
    <t>116</t>
  </si>
  <si>
    <t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</si>
</sst>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0"/>
      <name val="Calibri"/>
      <family val="2"/>
      <scheme val="minor"/>
    </font>
    <font>
      <b/>
      <u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textRotation="90"/>
    </xf>
    <xf numFmtId="4" fontId="6" fillId="0" borderId="4" xfId="0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 wrapText="1"/>
    </xf>
    <xf numFmtId="49" fontId="6" fillId="0" borderId="4" xfId="0" applyNumberFormat="1" applyFont="1" applyBorder="1" applyAlignment="1">
      <alignment vertical="center"/>
    </xf>
    <xf numFmtId="49" fontId="6" fillId="0" borderId="6" xfId="0" applyNumberFormat="1" applyFont="1" applyBorder="1" applyAlignment="1">
      <alignment horizontal="center" vertical="center"/>
    </xf>
    <xf numFmtId="44" fontId="6" fillId="0" borderId="6" xfId="0" applyNumberFormat="1" applyFont="1" applyBorder="1"/>
    <xf numFmtId="49" fontId="6" fillId="0" borderId="6" xfId="0" applyNumberFormat="1" applyFont="1" applyBorder="1" applyAlignment="1">
      <alignment vertical="center"/>
    </xf>
    <xf numFmtId="49" fontId="6" fillId="0" borderId="5" xfId="0" applyNumberFormat="1" applyFont="1" applyBorder="1" applyAlignment="1">
      <alignment vertical="center"/>
    </xf>
    <xf numFmtId="4" fontId="6" fillId="0" borderId="11" xfId="0" applyNumberFormat="1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vertical="center"/>
    </xf>
    <xf numFmtId="44" fontId="3" fillId="0" borderId="15" xfId="0" applyNumberFormat="1" applyFont="1" applyBorder="1" applyAlignment="1">
      <alignment horizontal="center" vertical="center"/>
    </xf>
    <xf numFmtId="44" fontId="3" fillId="0" borderId="16" xfId="0" applyNumberFormat="1" applyFont="1" applyBorder="1" applyAlignment="1">
      <alignment horizontal="center" vertical="center"/>
    </xf>
    <xf numFmtId="44" fontId="3" fillId="0" borderId="12" xfId="0" applyNumberFormat="1" applyFont="1" applyBorder="1" applyAlignment="1">
      <alignment horizontal="center" vertical="center"/>
    </xf>
    <xf numFmtId="44" fontId="3" fillId="0" borderId="13" xfId="0" applyNumberFormat="1" applyFont="1" applyBorder="1" applyAlignment="1">
      <alignment horizontal="center" vertical="center"/>
    </xf>
    <xf numFmtId="44" fontId="3" fillId="0" borderId="14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4" fontId="6" fillId="3" borderId="6" xfId="1" applyFont="1" applyFill="1" applyBorder="1" applyProtection="1">
      <protection locked="0"/>
    </xf>
    <xf numFmtId="0" fontId="10" fillId="4" borderId="19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" fillId="0" borderId="0" xfId="0" applyFont="1"/>
    <xf numFmtId="0" fontId="1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" fontId="1" fillId="0" borderId="0" xfId="0" applyNumberFormat="1" applyFont="1"/>
    <xf numFmtId="0" fontId="4" fillId="0" borderId="7" xfId="0" applyFont="1" applyBorder="1" applyAlignment="1">
      <alignment horizontal="center" vertical="top"/>
    </xf>
    <xf numFmtId="0" fontId="10" fillId="4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3" borderId="9" xfId="0" applyFill="1" applyBorder="1" applyProtection="1">
      <protection locked="0"/>
    </xf>
    <xf numFmtId="0" fontId="0" fillId="3" borderId="9" xfId="0" applyFill="1" applyBorder="1" applyAlignment="1" applyProtection="1">
      <alignment horizontal="center"/>
      <protection locked="0"/>
    </xf>
    <xf numFmtId="0" fontId="0" fillId="0" borderId="9" xfId="0" applyBorder="1" applyAlignment="1">
      <alignment horizontal="center"/>
    </xf>
    <xf numFmtId="0" fontId="10" fillId="4" borderId="14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3" fillId="0" borderId="18" xfId="0" applyFont="1" applyBorder="1" applyAlignment="1">
      <alignment horizontal="center" vertical="center"/>
    </xf>
    <xf numFmtId="44" fontId="3" fillId="0" borderId="0" xfId="0" applyNumberFormat="1" applyFont="1" applyAlignment="1">
      <alignment horizontal="center" vertical="center"/>
    </xf>
    <xf numFmtId="44" fontId="3" fillId="0" borderId="17" xfId="0" applyNumberFormat="1" applyFont="1" applyBorder="1" applyAlignment="1">
      <alignment horizontal="center" vertical="center"/>
    </xf>
    <xf numFmtId="44" fontId="3" fillId="0" borderId="7" xfId="0" applyNumberFormat="1" applyFont="1" applyBorder="1" applyAlignment="1">
      <alignment horizontal="center" vertical="center"/>
    </xf>
    <xf numFmtId="44" fontId="3" fillId="0" borderId="18" xfId="0" applyNumberFormat="1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26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wrapText="1"/>
    </xf>
    <xf numFmtId="44" fontId="0" fillId="0" borderId="12" xfId="0" applyNumberFormat="1" applyBorder="1"/>
    <xf numFmtId="44" fontId="0" fillId="0" borderId="23" xfId="0" applyNumberFormat="1" applyBorder="1"/>
    <xf numFmtId="44" fontId="0" fillId="0" borderId="24" xfId="0" applyNumberFormat="1" applyBorder="1"/>
    <xf numFmtId="44" fontId="0" fillId="0" borderId="25" xfId="0" applyNumberFormat="1" applyBorder="1"/>
    <xf numFmtId="44" fontId="0" fillId="0" borderId="15" xfId="0" applyNumberFormat="1" applyBorder="1"/>
    <xf numFmtId="44" fontId="0" fillId="0" borderId="17" xfId="0" applyNumberFormat="1" applyBorder="1"/>
    <xf numFmtId="44" fontId="0" fillId="0" borderId="14" xfId="0" applyNumberFormat="1" applyBorder="1"/>
    <xf numFmtId="44" fontId="0" fillId="0" borderId="16" xfId="0" applyNumberFormat="1" applyBorder="1"/>
    <xf numFmtId="44" fontId="0" fillId="0" borderId="18" xfId="0" applyNumberFormat="1" applyBorder="1"/>
    <xf numFmtId="0" fontId="11" fillId="4" borderId="19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/>
    </xf>
    <xf numFmtId="0" fontId="11" fillId="4" borderId="2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3" fillId="5" borderId="12" xfId="0" applyFont="1" applyFill="1" applyBorder="1" applyAlignment="1" applyProtection="1">
      <alignment horizontal="left" vertical="top"/>
      <protection locked="0"/>
    </xf>
    <xf numFmtId="0" fontId="3" fillId="5" borderId="13" xfId="0" applyFont="1" applyFill="1" applyBorder="1" applyAlignment="1" applyProtection="1">
      <alignment horizontal="left" vertical="top"/>
      <protection locked="0"/>
    </xf>
    <xf numFmtId="0" fontId="3" fillId="5" borderId="14" xfId="0" applyFont="1" applyFill="1" applyBorder="1" applyAlignment="1" applyProtection="1">
      <alignment horizontal="left" vertical="top"/>
      <protection locked="0"/>
    </xf>
    <xf numFmtId="0" fontId="3" fillId="5" borderId="15" xfId="0" applyFont="1" applyFill="1" applyBorder="1" applyAlignment="1" applyProtection="1">
      <alignment horizontal="left" vertical="top"/>
      <protection locked="0"/>
    </xf>
    <xf numFmtId="0" fontId="3" fillId="5" borderId="0" xfId="0" applyFont="1" applyFill="1" applyAlignment="1" applyProtection="1">
      <alignment horizontal="left" vertical="top"/>
      <protection locked="0"/>
    </xf>
    <xf numFmtId="0" fontId="3" fillId="5" borderId="16" xfId="0" applyFont="1" applyFill="1" applyBorder="1" applyAlignment="1" applyProtection="1">
      <alignment horizontal="left" vertical="top"/>
      <protection locked="0"/>
    </xf>
    <xf numFmtId="0" fontId="3" fillId="5" borderId="17" xfId="0" applyFont="1" applyFill="1" applyBorder="1" applyAlignment="1" applyProtection="1">
      <alignment horizontal="left" vertical="top"/>
      <protection locked="0"/>
    </xf>
    <xf numFmtId="0" fontId="3" fillId="5" borderId="7" xfId="0" applyFont="1" applyFill="1" applyBorder="1" applyAlignment="1" applyProtection="1">
      <alignment horizontal="left" vertical="top"/>
      <protection locked="0"/>
    </xf>
    <xf numFmtId="0" fontId="3" fillId="5" borderId="18" xfId="0" applyFont="1" applyFill="1" applyBorder="1" applyAlignment="1" applyProtection="1">
      <alignment horizontal="left" vertical="top"/>
      <protection locked="0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26" xfId="0" applyNumberFormat="1" applyFont="1" applyBorder="1" applyAlignment="1">
      <alignment horizontal="left" vertical="top" wrapText="1"/>
    </xf>
    <xf numFmtId="49" fontId="2" fillId="0" borderId="27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28" xfId="0" applyNumberFormat="1" applyFont="1" applyBorder="1" applyAlignment="1">
      <alignment horizontal="left" vertical="top" wrapText="1"/>
    </xf>
    <xf numFmtId="4" fontId="6" fillId="2" borderId="10" xfId="0" applyNumberFormat="1" applyFont="1" applyFill="1" applyBorder="1" applyAlignment="1">
      <alignment horizontal="center" wrapText="1"/>
    </xf>
    <xf numFmtId="4" fontId="6" fillId="2" borderId="11" xfId="0" applyNumberFormat="1" applyFont="1" applyFill="1" applyBorder="1" applyAlignment="1">
      <alignment horizontal="center" wrapText="1"/>
    </xf>
    <xf numFmtId="4" fontId="6" fillId="2" borderId="8" xfId="0" applyNumberFormat="1" applyFont="1" applyFill="1" applyBorder="1" applyAlignment="1">
      <alignment horizontal="center" wrapText="1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12" fillId="4" borderId="9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textRotation="90" wrapText="1"/>
    </xf>
    <xf numFmtId="0" fontId="0" fillId="0" borderId="22" xfId="0" applyBorder="1" applyAlignment="1">
      <alignment horizontal="center" textRotation="90"/>
    </xf>
    <xf numFmtId="0" fontId="0" fillId="0" borderId="0" xfId="0" applyAlignment="1">
      <alignment horizontal="center" textRotation="90" wrapText="1"/>
    </xf>
    <xf numFmtId="0" fontId="0" fillId="0" borderId="0" xfId="0" applyAlignment="1">
      <alignment horizontal="center" textRotation="90"/>
    </xf>
    <xf numFmtId="0" fontId="13" fillId="0" borderId="10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3" borderId="9" xfId="0" applyFont="1" applyFill="1" applyBorder="1" applyAlignment="1" applyProtection="1">
      <alignment horizontal="center" vertical="center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23AA2-6275-479E-96E7-ECDEA3E29B40}">
  <dimension ref="A1:P8"/>
  <sheetViews>
    <sheetView tabSelected="1" workbookViewId="0">
      <pane ySplit="1" topLeftCell="A2" activePane="bottomLeft" state="frozen"/>
      <selection pane="bottomLeft" activeCell="B22" sqref="B22"/>
    </sheetView>
  </sheetViews>
  <sheetFormatPr baseColWidth="10" defaultColWidth="11.5703125" defaultRowHeight="15" x14ac:dyDescent="0.25"/>
  <cols>
    <col min="1" max="1" width="12.28515625" style="1" customWidth="1"/>
    <col min="2" max="2" width="14.7109375" style="1" customWidth="1"/>
    <col min="3" max="3" width="14.7109375" style="1" hidden="1" customWidth="1"/>
    <col min="4" max="10" width="16.7109375" style="3" customWidth="1"/>
    <col min="11" max="15" width="16.7109375" customWidth="1"/>
    <col min="16" max="16" width="20.42578125" customWidth="1"/>
  </cols>
  <sheetData>
    <row r="1" spans="1:16" ht="23.25" customHeight="1" thickBot="1" x14ac:dyDescent="0.3">
      <c r="A1" s="71" t="s">
        <v>1</v>
      </c>
      <c r="B1" s="71"/>
      <c r="C1" s="71"/>
      <c r="D1" s="71"/>
      <c r="E1" s="71"/>
      <c r="F1" s="71"/>
      <c r="G1" s="71"/>
      <c r="H1" s="71"/>
      <c r="I1" s="71"/>
      <c r="J1"/>
    </row>
    <row r="2" spans="1:16" ht="23.25" customHeight="1" thickBot="1" x14ac:dyDescent="0.3">
      <c r="A2" s="72"/>
      <c r="B2" s="73"/>
      <c r="C2" s="40"/>
      <c r="D2" s="68" t="s">
        <v>12</v>
      </c>
      <c r="E2" s="69"/>
      <c r="F2" s="69"/>
      <c r="G2" s="69"/>
      <c r="H2" s="69"/>
      <c r="I2" s="69"/>
      <c r="J2" s="69"/>
      <c r="K2" s="69"/>
      <c r="L2" s="70"/>
      <c r="M2" s="68" t="s">
        <v>53</v>
      </c>
      <c r="N2" s="69"/>
      <c r="O2" s="70"/>
    </row>
    <row r="3" spans="1:16" s="33" customFormat="1" ht="63.75" customHeight="1" thickBot="1" x14ac:dyDescent="0.3">
      <c r="A3" s="28" t="s">
        <v>2</v>
      </c>
      <c r="B3" s="29" t="s">
        <v>3</v>
      </c>
      <c r="C3" s="41" t="s">
        <v>34</v>
      </c>
      <c r="D3" s="30" t="s">
        <v>4</v>
      </c>
      <c r="E3" s="31" t="s">
        <v>8</v>
      </c>
      <c r="F3" s="32" t="s">
        <v>6</v>
      </c>
      <c r="G3" s="30" t="s">
        <v>5</v>
      </c>
      <c r="H3" s="31" t="s">
        <v>8</v>
      </c>
      <c r="I3" s="32" t="s">
        <v>7</v>
      </c>
      <c r="J3" s="30" t="s">
        <v>54</v>
      </c>
      <c r="K3" s="31" t="s">
        <v>8</v>
      </c>
      <c r="L3" s="32" t="s">
        <v>55</v>
      </c>
      <c r="M3" s="31" t="s">
        <v>56</v>
      </c>
      <c r="N3" s="31" t="s">
        <v>8</v>
      </c>
      <c r="O3" s="32" t="s">
        <v>57</v>
      </c>
      <c r="P3" s="46" t="s">
        <v>39</v>
      </c>
    </row>
    <row r="4" spans="1:16" x14ac:dyDescent="0.25">
      <c r="A4" s="4">
        <v>113</v>
      </c>
      <c r="B4" s="47" t="s">
        <v>40</v>
      </c>
      <c r="C4" s="1" t="str">
        <f>IF(D4&gt;0,1,"")</f>
        <v/>
      </c>
      <c r="D4" s="23">
        <f>'Preisblatt Lose'!B7</f>
        <v>0</v>
      </c>
      <c r="E4" s="24">
        <f>F4-D4</f>
        <v>0</v>
      </c>
      <c r="F4" s="25">
        <f>D4*1.07</f>
        <v>0</v>
      </c>
      <c r="G4" s="23">
        <f>'Preisblatt Lose'!D7</f>
        <v>0</v>
      </c>
      <c r="H4" s="24">
        <f>I4-G4</f>
        <v>0</v>
      </c>
      <c r="I4" s="25">
        <f>G4*1.07</f>
        <v>0</v>
      </c>
      <c r="J4" s="23">
        <f>'Preisblatt Lose'!F7</f>
        <v>0</v>
      </c>
      <c r="K4" s="24">
        <f>L4-J4</f>
        <v>0</v>
      </c>
      <c r="L4" s="65">
        <f>J4*1.07</f>
        <v>0</v>
      </c>
      <c r="M4" s="59">
        <f>'Preisblatt Lose'!H7</f>
        <v>0</v>
      </c>
      <c r="N4" s="24">
        <f>O4-M4</f>
        <v>0</v>
      </c>
      <c r="O4" s="65">
        <f>M4*1.07</f>
        <v>0</v>
      </c>
      <c r="P4" s="60">
        <f>(M4+J4+G4+D4)/4</f>
        <v>0</v>
      </c>
    </row>
    <row r="5" spans="1:16" x14ac:dyDescent="0.25">
      <c r="A5" s="2">
        <v>114</v>
      </c>
      <c r="B5" s="48" t="s">
        <v>41</v>
      </c>
      <c r="C5" s="1" t="str">
        <f t="shared" ref="C5:C8" si="0">IF(D5&gt;0,1,"")</f>
        <v/>
      </c>
      <c r="D5" s="21">
        <f>'Preisblatt Lose'!B14</f>
        <v>0</v>
      </c>
      <c r="E5" s="52">
        <f>F5-D5</f>
        <v>0</v>
      </c>
      <c r="F5" s="22">
        <f>D5*1.07</f>
        <v>0</v>
      </c>
      <c r="G5" s="21">
        <f>'Preisblatt Lose'!D14</f>
        <v>0</v>
      </c>
      <c r="H5" s="52">
        <f>I5-G5</f>
        <v>0</v>
      </c>
      <c r="I5" s="22">
        <f>G5*1.07</f>
        <v>0</v>
      </c>
      <c r="J5" s="21">
        <f>'Preisblatt Lose'!F14</f>
        <v>0</v>
      </c>
      <c r="K5" s="52">
        <f>L5-J5</f>
        <v>0</v>
      </c>
      <c r="L5" s="66">
        <f>J5*1.07</f>
        <v>0</v>
      </c>
      <c r="M5" s="63">
        <f>'Preisblatt Lose'!H14</f>
        <v>0</v>
      </c>
      <c r="N5" s="52">
        <f>O5-M5</f>
        <v>0</v>
      </c>
      <c r="O5" s="66">
        <f>M5*1.07</f>
        <v>0</v>
      </c>
      <c r="P5" s="61">
        <f t="shared" ref="P5:P8" si="1">(M5+J5+G5+D5)/4</f>
        <v>0</v>
      </c>
    </row>
    <row r="6" spans="1:16" x14ac:dyDescent="0.25">
      <c r="A6" s="49">
        <v>115</v>
      </c>
      <c r="B6" s="48" t="s">
        <v>50</v>
      </c>
      <c r="C6" s="1" t="str">
        <f t="shared" si="0"/>
        <v/>
      </c>
      <c r="D6" s="21">
        <f>'Preisblatt Lose'!B20</f>
        <v>0</v>
      </c>
      <c r="E6" s="52">
        <f t="shared" ref="E6:E7" si="2">F6-D6</f>
        <v>0</v>
      </c>
      <c r="F6" s="22">
        <f t="shared" ref="F6:F7" si="3">D6*1.07</f>
        <v>0</v>
      </c>
      <c r="G6" s="21">
        <f>'Preisblatt Lose'!D20</f>
        <v>0</v>
      </c>
      <c r="H6" s="52">
        <f t="shared" ref="H6:H7" si="4">I6-G6</f>
        <v>0</v>
      </c>
      <c r="I6" s="22">
        <f t="shared" ref="I6:I7" si="5">G6*1.07</f>
        <v>0</v>
      </c>
      <c r="J6" s="21">
        <f>'Preisblatt Lose'!F20</f>
        <v>0</v>
      </c>
      <c r="K6" s="52">
        <f t="shared" ref="K6:K7" si="6">L6-J6</f>
        <v>0</v>
      </c>
      <c r="L6" s="66">
        <f t="shared" ref="L6:L7" si="7">J6*1.07</f>
        <v>0</v>
      </c>
      <c r="M6" s="63">
        <f>'Preisblatt Lose'!H20</f>
        <v>0</v>
      </c>
      <c r="N6" s="52">
        <f t="shared" ref="N6:N7" si="8">O6-M6</f>
        <v>0</v>
      </c>
      <c r="O6" s="66">
        <f t="shared" ref="O6:O7" si="9">M6*1.07</f>
        <v>0</v>
      </c>
      <c r="P6" s="61">
        <f t="shared" si="1"/>
        <v>0</v>
      </c>
    </row>
    <row r="7" spans="1:16" x14ac:dyDescent="0.25">
      <c r="A7" s="49">
        <v>116</v>
      </c>
      <c r="B7" s="48" t="s">
        <v>51</v>
      </c>
      <c r="C7" s="1" t="str">
        <f t="shared" si="0"/>
        <v/>
      </c>
      <c r="D7" s="21">
        <f>'Preisblatt Lose'!B27</f>
        <v>0</v>
      </c>
      <c r="E7" s="52">
        <f t="shared" si="2"/>
        <v>0</v>
      </c>
      <c r="F7" s="22">
        <f t="shared" si="3"/>
        <v>0</v>
      </c>
      <c r="G7" s="21">
        <f>'Preisblatt Lose'!D27</f>
        <v>0</v>
      </c>
      <c r="H7" s="52">
        <f t="shared" si="4"/>
        <v>0</v>
      </c>
      <c r="I7" s="22">
        <f t="shared" si="5"/>
        <v>0</v>
      </c>
      <c r="J7" s="21">
        <f>'Preisblatt Lose'!F27</f>
        <v>0</v>
      </c>
      <c r="K7" s="52">
        <f t="shared" si="6"/>
        <v>0</v>
      </c>
      <c r="L7" s="66">
        <f t="shared" si="7"/>
        <v>0</v>
      </c>
      <c r="M7" s="63">
        <f>'Preisblatt Lose'!H27</f>
        <v>0</v>
      </c>
      <c r="N7" s="52">
        <f t="shared" si="8"/>
        <v>0</v>
      </c>
      <c r="O7" s="66">
        <f t="shared" si="9"/>
        <v>0</v>
      </c>
      <c r="P7" s="61">
        <f t="shared" si="1"/>
        <v>0</v>
      </c>
    </row>
    <row r="8" spans="1:16" ht="15.75" thickBot="1" x14ac:dyDescent="0.3">
      <c r="A8" s="50">
        <v>117</v>
      </c>
      <c r="B8" s="51" t="s">
        <v>52</v>
      </c>
      <c r="C8" s="1" t="str">
        <f t="shared" si="0"/>
        <v/>
      </c>
      <c r="D8" s="53">
        <f>'Preisblatt Lose'!B34</f>
        <v>0</v>
      </c>
      <c r="E8" s="54">
        <f>F8-D8</f>
        <v>0</v>
      </c>
      <c r="F8" s="55">
        <f>D8*1.07</f>
        <v>0</v>
      </c>
      <c r="G8" s="53">
        <f>'Preisblatt Lose'!D34</f>
        <v>0</v>
      </c>
      <c r="H8" s="54">
        <f>I8-G8</f>
        <v>0</v>
      </c>
      <c r="I8" s="55">
        <f>G8*1.07</f>
        <v>0</v>
      </c>
      <c r="J8" s="53">
        <f>'Preisblatt Lose'!F34</f>
        <v>0</v>
      </c>
      <c r="K8" s="54">
        <f>L8-J8</f>
        <v>0</v>
      </c>
      <c r="L8" s="67">
        <f>J8*1.07</f>
        <v>0</v>
      </c>
      <c r="M8" s="64">
        <f>'Preisblatt Lose'!H34</f>
        <v>0</v>
      </c>
      <c r="N8" s="54">
        <f>O8-M8</f>
        <v>0</v>
      </c>
      <c r="O8" s="67">
        <f>M8*1.07</f>
        <v>0</v>
      </c>
      <c r="P8" s="62">
        <f t="shared" si="1"/>
        <v>0</v>
      </c>
    </row>
  </sheetData>
  <sheetProtection algorithmName="SHA-512" hashValue="HZg+9sfMSO6rMvsREoDYH/Um5vy1ypzxjA57XMqHQE1bC2SMFmxA2f4XrFuJtx6aOl7CFKxA+zYU+Guk/G+mAg==" saltValue="kO/zJEXg9m2V3I1T12EyJg==" spinCount="100000" sheet="1" objects="1" scenarios="1"/>
  <mergeCells count="4">
    <mergeCell ref="M2:O2"/>
    <mergeCell ref="A1:I1"/>
    <mergeCell ref="A2:B2"/>
    <mergeCell ref="D2:L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DF741-FC6D-492E-808B-C1D5B14D5301}">
  <dimension ref="A2:H12"/>
  <sheetViews>
    <sheetView workbookViewId="0">
      <selection activeCell="F17" sqref="F17"/>
    </sheetView>
  </sheetViews>
  <sheetFormatPr baseColWidth="10" defaultRowHeight="15" x14ac:dyDescent="0.25"/>
  <sheetData>
    <row r="2" spans="1:8" ht="15.75" thickBot="1" x14ac:dyDescent="0.3">
      <c r="A2" s="1" t="s">
        <v>36</v>
      </c>
      <c r="B2" s="1"/>
      <c r="C2" s="1"/>
      <c r="D2" s="1"/>
      <c r="E2" s="1"/>
      <c r="F2" s="1"/>
      <c r="G2" s="1"/>
      <c r="H2" s="1"/>
    </row>
    <row r="3" spans="1:8" x14ac:dyDescent="0.25">
      <c r="A3" s="74"/>
      <c r="B3" s="75"/>
      <c r="C3" s="75"/>
      <c r="D3" s="75"/>
      <c r="E3" s="75"/>
      <c r="F3" s="75"/>
      <c r="G3" s="75"/>
      <c r="H3" s="76"/>
    </row>
    <row r="4" spans="1:8" x14ac:dyDescent="0.25">
      <c r="A4" s="77"/>
      <c r="B4" s="78"/>
      <c r="C4" s="78"/>
      <c r="D4" s="78"/>
      <c r="E4" s="78"/>
      <c r="F4" s="78"/>
      <c r="G4" s="78"/>
      <c r="H4" s="79"/>
    </row>
    <row r="5" spans="1:8" x14ac:dyDescent="0.25">
      <c r="A5" s="77"/>
      <c r="B5" s="78"/>
      <c r="C5" s="78"/>
      <c r="D5" s="78"/>
      <c r="E5" s="78"/>
      <c r="F5" s="78"/>
      <c r="G5" s="78"/>
      <c r="H5" s="79"/>
    </row>
    <row r="6" spans="1:8" x14ac:dyDescent="0.25">
      <c r="A6" s="77"/>
      <c r="B6" s="78"/>
      <c r="C6" s="78"/>
      <c r="D6" s="78"/>
      <c r="E6" s="78"/>
      <c r="F6" s="78"/>
      <c r="G6" s="78"/>
      <c r="H6" s="79"/>
    </row>
    <row r="7" spans="1:8" x14ac:dyDescent="0.25">
      <c r="A7" s="77"/>
      <c r="B7" s="78"/>
      <c r="C7" s="78"/>
      <c r="D7" s="78"/>
      <c r="E7" s="78"/>
      <c r="F7" s="78"/>
      <c r="G7" s="78"/>
      <c r="H7" s="79"/>
    </row>
    <row r="8" spans="1:8" x14ac:dyDescent="0.25">
      <c r="A8" s="77"/>
      <c r="B8" s="78"/>
      <c r="C8" s="78"/>
      <c r="D8" s="78"/>
      <c r="E8" s="78"/>
      <c r="F8" s="78"/>
      <c r="G8" s="78"/>
      <c r="H8" s="79"/>
    </row>
    <row r="9" spans="1:8" x14ac:dyDescent="0.25">
      <c r="A9" s="77"/>
      <c r="B9" s="78"/>
      <c r="C9" s="78"/>
      <c r="D9" s="78"/>
      <c r="E9" s="78"/>
      <c r="F9" s="78"/>
      <c r="G9" s="78"/>
      <c r="H9" s="79"/>
    </row>
    <row r="10" spans="1:8" x14ac:dyDescent="0.25">
      <c r="A10" s="77"/>
      <c r="B10" s="78"/>
      <c r="C10" s="78"/>
      <c r="D10" s="78"/>
      <c r="E10" s="78"/>
      <c r="F10" s="78"/>
      <c r="G10" s="78"/>
      <c r="H10" s="79"/>
    </row>
    <row r="11" spans="1:8" x14ac:dyDescent="0.25">
      <c r="A11" s="77"/>
      <c r="B11" s="78"/>
      <c r="C11" s="78"/>
      <c r="D11" s="78"/>
      <c r="E11" s="78"/>
      <c r="F11" s="78"/>
      <c r="G11" s="78"/>
      <c r="H11" s="79"/>
    </row>
    <row r="12" spans="1:8" ht="15.75" thickBot="1" x14ac:dyDescent="0.3">
      <c r="A12" s="80"/>
      <c r="B12" s="81"/>
      <c r="C12" s="81"/>
      <c r="D12" s="81"/>
      <c r="E12" s="81"/>
      <c r="F12" s="81"/>
      <c r="G12" s="81"/>
      <c r="H12" s="82"/>
    </row>
  </sheetData>
  <sheetProtection algorithmName="SHA-512" hashValue="kxLEFqV7UIZN50SwMRXP2eySNyQV5wo88EhjlbSWafIilMh9eQTysK8OpmPzb40f5RUlb3lXG7v5y/wxuXj7tA==" saltValue="VDvDrEtG60yQKKILFdUwuw==" spinCount="100000" sheet="1" objects="1" scenarios="1"/>
  <mergeCells count="1">
    <mergeCell ref="A3:H1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71A4A-1616-4D46-B91C-C1FF565FDC4E}">
  <dimension ref="A2:H35"/>
  <sheetViews>
    <sheetView workbookViewId="0">
      <pane ySplit="3" topLeftCell="A4" activePane="bottomLeft" state="frozen"/>
      <selection pane="bottomLeft" activeCell="E39" sqref="E39"/>
    </sheetView>
  </sheetViews>
  <sheetFormatPr baseColWidth="10" defaultColWidth="11.5703125" defaultRowHeight="15" outlineLevelRow="1" x14ac:dyDescent="0.25"/>
  <cols>
    <col min="1" max="1" width="3.5703125" style="5" customWidth="1"/>
    <col min="2" max="2" width="24.42578125" style="5" customWidth="1"/>
    <col min="3" max="3" width="8.28515625" style="5" customWidth="1"/>
    <col min="4" max="4" width="24.42578125" style="5" customWidth="1"/>
    <col min="5" max="5" width="8.28515625" style="5" customWidth="1"/>
    <col min="6" max="6" width="24.42578125" style="5" customWidth="1"/>
    <col min="7" max="7" width="8.28515625" style="5" customWidth="1"/>
    <col min="8" max="8" width="24.42578125" style="5" customWidth="1"/>
    <col min="9" max="16384" width="11.5703125" style="5"/>
  </cols>
  <sheetData>
    <row r="2" spans="1:8" ht="30" customHeight="1" x14ac:dyDescent="0.25">
      <c r="A2" s="6"/>
      <c r="B2" s="7" t="s">
        <v>10</v>
      </c>
      <c r="C2" s="8"/>
      <c r="D2" s="7" t="s">
        <v>11</v>
      </c>
      <c r="E2" s="8"/>
      <c r="F2" s="56" t="s">
        <v>58</v>
      </c>
      <c r="G2" s="57"/>
      <c r="H2" s="56" t="s">
        <v>59</v>
      </c>
    </row>
    <row r="3" spans="1:8" ht="90" customHeight="1" x14ac:dyDescent="0.25">
      <c r="A3" s="9" t="s">
        <v>0</v>
      </c>
      <c r="B3" s="26" t="s">
        <v>9</v>
      </c>
      <c r="C3" s="10"/>
      <c r="D3" s="26" t="s">
        <v>9</v>
      </c>
      <c r="E3" s="10"/>
      <c r="F3" s="26" t="s">
        <v>9</v>
      </c>
      <c r="G3" s="10"/>
      <c r="H3" s="56" t="s">
        <v>9</v>
      </c>
    </row>
    <row r="4" spans="1:8" ht="5.0999999999999996" customHeight="1" x14ac:dyDescent="0.25">
      <c r="A4" s="20"/>
      <c r="B4" s="89"/>
      <c r="C4" s="90"/>
      <c r="D4" s="90"/>
      <c r="E4" s="90"/>
      <c r="F4" s="90"/>
      <c r="G4" s="90"/>
      <c r="H4" s="91"/>
    </row>
    <row r="5" spans="1:8" ht="46.5" customHeight="1" x14ac:dyDescent="0.25">
      <c r="A5" s="14" t="s">
        <v>60</v>
      </c>
      <c r="B5" s="92" t="s">
        <v>42</v>
      </c>
      <c r="C5" s="93"/>
      <c r="D5" s="93"/>
      <c r="E5" s="93"/>
      <c r="F5" s="93"/>
      <c r="G5" s="93"/>
      <c r="H5" s="94"/>
    </row>
    <row r="6" spans="1:8" ht="29.25" customHeight="1" outlineLevel="1" x14ac:dyDescent="0.25">
      <c r="A6" s="13"/>
      <c r="B6" s="95" t="s">
        <v>45</v>
      </c>
      <c r="C6" s="96"/>
      <c r="D6" s="96"/>
      <c r="E6" s="96"/>
      <c r="F6" s="96"/>
      <c r="G6" s="96"/>
      <c r="H6" s="97"/>
    </row>
    <row r="7" spans="1:8" x14ac:dyDescent="0.25">
      <c r="A7" s="13"/>
      <c r="B7" s="27">
        <v>0</v>
      </c>
      <c r="C7" s="15"/>
      <c r="D7" s="27">
        <v>0</v>
      </c>
      <c r="E7" s="15"/>
      <c r="F7" s="27">
        <v>0</v>
      </c>
      <c r="G7" s="15"/>
      <c r="H7" s="27">
        <v>0</v>
      </c>
    </row>
    <row r="8" spans="1:8" ht="5.0999999999999996" customHeight="1" x14ac:dyDescent="0.25">
      <c r="A8" s="16"/>
      <c r="B8" s="89"/>
      <c r="C8" s="90"/>
      <c r="D8" s="90"/>
      <c r="E8" s="90"/>
      <c r="F8" s="90"/>
      <c r="G8" s="90"/>
      <c r="H8" s="91"/>
    </row>
    <row r="9" spans="1:8" ht="11.25" customHeight="1" x14ac:dyDescent="0.25">
      <c r="A9" s="17"/>
      <c r="B9" s="12"/>
      <c r="C9" s="11"/>
      <c r="D9" s="12"/>
      <c r="E9" s="11"/>
    </row>
    <row r="10" spans="1:8" ht="5.0999999999999996" customHeight="1" x14ac:dyDescent="0.25">
      <c r="A10" s="20"/>
      <c r="B10" s="89"/>
      <c r="C10" s="90"/>
      <c r="D10" s="90"/>
      <c r="E10" s="90"/>
      <c r="F10" s="90"/>
      <c r="G10" s="90"/>
      <c r="H10" s="91"/>
    </row>
    <row r="11" spans="1:8" ht="39.75" customHeight="1" x14ac:dyDescent="0.25">
      <c r="A11" s="14" t="s">
        <v>61</v>
      </c>
      <c r="B11" s="98" t="s">
        <v>42</v>
      </c>
      <c r="C11" s="99"/>
      <c r="D11" s="99"/>
      <c r="E11" s="99"/>
      <c r="F11" s="99"/>
      <c r="G11" s="99"/>
      <c r="H11" s="100"/>
    </row>
    <row r="12" spans="1:8" ht="14.45" customHeight="1" outlineLevel="1" x14ac:dyDescent="0.25">
      <c r="A12" s="13"/>
      <c r="B12" s="83" t="s">
        <v>47</v>
      </c>
      <c r="C12" s="84"/>
      <c r="D12" s="84"/>
      <c r="E12" s="84"/>
      <c r="F12" s="84"/>
      <c r="G12" s="84"/>
      <c r="H12" s="85"/>
    </row>
    <row r="13" spans="1:8" outlineLevel="1" x14ac:dyDescent="0.25">
      <c r="A13" s="13"/>
      <c r="B13" s="86"/>
      <c r="C13" s="87"/>
      <c r="D13" s="87"/>
      <c r="E13" s="87"/>
      <c r="F13" s="87"/>
      <c r="G13" s="87"/>
      <c r="H13" s="88"/>
    </row>
    <row r="14" spans="1:8" x14ac:dyDescent="0.25">
      <c r="A14" s="13"/>
      <c r="B14" s="27">
        <v>0</v>
      </c>
      <c r="C14" s="15"/>
      <c r="D14" s="27">
        <v>0</v>
      </c>
      <c r="E14" s="15"/>
      <c r="F14" s="27">
        <v>0</v>
      </c>
      <c r="G14" s="15"/>
      <c r="H14" s="27">
        <v>0</v>
      </c>
    </row>
    <row r="15" spans="1:8" ht="5.0999999999999996" customHeight="1" x14ac:dyDescent="0.25">
      <c r="A15" s="16"/>
      <c r="B15" s="89"/>
      <c r="C15" s="90"/>
      <c r="D15" s="90"/>
      <c r="E15" s="90"/>
      <c r="F15" s="90"/>
      <c r="G15" s="90"/>
      <c r="H15" s="91"/>
    </row>
    <row r="16" spans="1:8" ht="11.25" customHeight="1" x14ac:dyDescent="0.25">
      <c r="A16" s="17"/>
      <c r="B16" s="58"/>
      <c r="C16" s="19"/>
      <c r="D16" s="58"/>
      <c r="E16" s="19"/>
    </row>
    <row r="17" spans="1:8" ht="5.0999999999999996" customHeight="1" x14ac:dyDescent="0.25">
      <c r="A17" s="20"/>
      <c r="B17" s="89"/>
      <c r="C17" s="90"/>
      <c r="D17" s="90"/>
      <c r="E17" s="90"/>
      <c r="F17" s="90"/>
      <c r="G17" s="90"/>
      <c r="H17" s="91"/>
    </row>
    <row r="18" spans="1:8" ht="50.25" customHeight="1" x14ac:dyDescent="0.25">
      <c r="A18" s="14" t="s">
        <v>62</v>
      </c>
      <c r="B18" s="92" t="s">
        <v>43</v>
      </c>
      <c r="C18" s="93"/>
      <c r="D18" s="93"/>
      <c r="E18" s="93"/>
      <c r="F18" s="93"/>
      <c r="G18" s="93"/>
      <c r="H18" s="94"/>
    </row>
    <row r="19" spans="1:8" ht="29.25" customHeight="1" outlineLevel="1" x14ac:dyDescent="0.25">
      <c r="A19" s="13"/>
      <c r="B19" s="95" t="s">
        <v>49</v>
      </c>
      <c r="C19" s="96"/>
      <c r="D19" s="96"/>
      <c r="E19" s="96"/>
      <c r="F19" s="96"/>
      <c r="G19" s="96"/>
      <c r="H19" s="97"/>
    </row>
    <row r="20" spans="1:8" x14ac:dyDescent="0.25">
      <c r="A20" s="13"/>
      <c r="B20" s="27">
        <v>0</v>
      </c>
      <c r="C20" s="15"/>
      <c r="D20" s="27">
        <v>0</v>
      </c>
      <c r="E20" s="15"/>
      <c r="F20" s="27">
        <v>0</v>
      </c>
      <c r="G20" s="15"/>
      <c r="H20" s="27">
        <v>0</v>
      </c>
    </row>
    <row r="21" spans="1:8" ht="5.0999999999999996" customHeight="1" x14ac:dyDescent="0.25">
      <c r="A21" s="16"/>
      <c r="B21" s="89"/>
      <c r="C21" s="90"/>
      <c r="D21" s="90"/>
      <c r="E21" s="90"/>
      <c r="F21" s="90"/>
      <c r="G21" s="90"/>
      <c r="H21" s="91"/>
    </row>
    <row r="22" spans="1:8" ht="11.25" customHeight="1" x14ac:dyDescent="0.25">
      <c r="A22" s="17"/>
      <c r="B22" s="18"/>
      <c r="C22" s="19"/>
      <c r="D22" s="18"/>
      <c r="E22" s="19"/>
    </row>
    <row r="23" spans="1:8" ht="5.0999999999999996" customHeight="1" x14ac:dyDescent="0.25">
      <c r="A23" s="20"/>
      <c r="B23" s="89"/>
      <c r="C23" s="90"/>
      <c r="D23" s="90"/>
      <c r="E23" s="90"/>
      <c r="F23" s="90"/>
      <c r="G23" s="90"/>
      <c r="H23" s="91"/>
    </row>
    <row r="24" spans="1:8" ht="51.75" customHeight="1" x14ac:dyDescent="0.25">
      <c r="A24" s="14" t="s">
        <v>63</v>
      </c>
      <c r="B24" s="92" t="s">
        <v>43</v>
      </c>
      <c r="C24" s="93"/>
      <c r="D24" s="93"/>
      <c r="E24" s="93"/>
      <c r="F24" s="93"/>
      <c r="G24" s="93"/>
      <c r="H24" s="94"/>
    </row>
    <row r="25" spans="1:8" ht="14.45" customHeight="1" outlineLevel="1" x14ac:dyDescent="0.25">
      <c r="A25" s="13"/>
      <c r="B25" s="83" t="s">
        <v>48</v>
      </c>
      <c r="C25" s="84"/>
      <c r="D25" s="84"/>
      <c r="E25" s="84"/>
      <c r="F25" s="84"/>
      <c r="G25" s="84"/>
      <c r="H25" s="85"/>
    </row>
    <row r="26" spans="1:8" outlineLevel="1" x14ac:dyDescent="0.25">
      <c r="A26" s="13"/>
      <c r="B26" s="86"/>
      <c r="C26" s="87"/>
      <c r="D26" s="87"/>
      <c r="E26" s="87"/>
      <c r="F26" s="87"/>
      <c r="G26" s="87"/>
      <c r="H26" s="88"/>
    </row>
    <row r="27" spans="1:8" x14ac:dyDescent="0.25">
      <c r="A27" s="13"/>
      <c r="B27" s="27">
        <v>0</v>
      </c>
      <c r="C27" s="15"/>
      <c r="D27" s="27">
        <v>0</v>
      </c>
      <c r="E27" s="15"/>
      <c r="F27" s="27">
        <v>0</v>
      </c>
      <c r="G27" s="15"/>
      <c r="H27" s="27">
        <v>0</v>
      </c>
    </row>
    <row r="28" spans="1:8" ht="5.0999999999999996" customHeight="1" x14ac:dyDescent="0.25">
      <c r="A28" s="16"/>
      <c r="B28" s="89"/>
      <c r="C28" s="90"/>
      <c r="D28" s="90"/>
      <c r="E28" s="90"/>
      <c r="F28" s="90"/>
      <c r="G28" s="90"/>
      <c r="H28" s="91"/>
    </row>
    <row r="29" spans="1:8" ht="11.25" customHeight="1" x14ac:dyDescent="0.25">
      <c r="A29" s="17"/>
      <c r="B29" s="18"/>
      <c r="C29" s="19"/>
      <c r="D29" s="18"/>
      <c r="E29" s="19"/>
    </row>
    <row r="30" spans="1:8" ht="5.0999999999999996" customHeight="1" x14ac:dyDescent="0.25">
      <c r="A30" s="20"/>
      <c r="B30" s="89"/>
      <c r="C30" s="90"/>
      <c r="D30" s="90"/>
      <c r="E30" s="90"/>
      <c r="F30" s="90"/>
      <c r="G30" s="90"/>
      <c r="H30" s="91"/>
    </row>
    <row r="31" spans="1:8" ht="36" customHeight="1" x14ac:dyDescent="0.25">
      <c r="A31" s="14" t="s">
        <v>64</v>
      </c>
      <c r="B31" s="92" t="s">
        <v>44</v>
      </c>
      <c r="C31" s="93"/>
      <c r="D31" s="93"/>
      <c r="E31" s="93"/>
      <c r="F31" s="93"/>
      <c r="G31" s="93"/>
      <c r="H31" s="94"/>
    </row>
    <row r="32" spans="1:8" ht="14.45" customHeight="1" outlineLevel="1" x14ac:dyDescent="0.25">
      <c r="A32" s="13"/>
      <c r="B32" s="83" t="s">
        <v>46</v>
      </c>
      <c r="C32" s="84"/>
      <c r="D32" s="84"/>
      <c r="E32" s="84"/>
      <c r="F32" s="84"/>
      <c r="G32" s="84"/>
      <c r="H32" s="85"/>
    </row>
    <row r="33" spans="1:8" outlineLevel="1" x14ac:dyDescent="0.25">
      <c r="A33" s="13"/>
      <c r="B33" s="86"/>
      <c r="C33" s="87"/>
      <c r="D33" s="87"/>
      <c r="E33" s="87"/>
      <c r="F33" s="87"/>
      <c r="G33" s="87"/>
      <c r="H33" s="88"/>
    </row>
    <row r="34" spans="1:8" x14ac:dyDescent="0.25">
      <c r="A34" s="13"/>
      <c r="B34" s="27">
        <v>0</v>
      </c>
      <c r="C34" s="15"/>
      <c r="D34" s="27">
        <v>0</v>
      </c>
      <c r="E34" s="15"/>
      <c r="F34" s="27">
        <v>0</v>
      </c>
      <c r="G34" s="15"/>
      <c r="H34" s="27">
        <v>0</v>
      </c>
    </row>
    <row r="35" spans="1:8" ht="5.0999999999999996" customHeight="1" x14ac:dyDescent="0.25">
      <c r="A35" s="16"/>
      <c r="B35" s="89"/>
      <c r="C35" s="90"/>
      <c r="D35" s="90"/>
      <c r="E35" s="90"/>
      <c r="F35" s="90"/>
      <c r="G35" s="90"/>
      <c r="H35" s="91"/>
    </row>
  </sheetData>
  <sheetProtection algorithmName="SHA-512" hashValue="exSZl6LHhosl4nsT6lybje6unTeuxbAgaTjVE0mBaFb82ubF6FPVqfqU3jlMd9eksluufZtXpZ77yZNKiPMwDg==" saltValue="FtkHC+e3rq4xrBiJ72/pSg==" spinCount="100000" sheet="1" objects="1" scenarios="1"/>
  <protectedRanges>
    <protectedRange sqref="B7 D7 F7 H7 B14 D14 F14 H14 B20 D20 F20 H20 B27 D27 F27 H27 B34 D34 F34 H34" name="Bereich1_1"/>
  </protectedRanges>
  <mergeCells count="20">
    <mergeCell ref="B19:H19"/>
    <mergeCell ref="B5:H5"/>
    <mergeCell ref="B11:H11"/>
    <mergeCell ref="B18:H18"/>
    <mergeCell ref="B6:H6"/>
    <mergeCell ref="B17:H17"/>
    <mergeCell ref="B4:H4"/>
    <mergeCell ref="B8:H8"/>
    <mergeCell ref="B10:H10"/>
    <mergeCell ref="B12:H13"/>
    <mergeCell ref="B15:H15"/>
    <mergeCell ref="B32:H33"/>
    <mergeCell ref="B35:H35"/>
    <mergeCell ref="B30:H30"/>
    <mergeCell ref="B24:H24"/>
    <mergeCell ref="B21:H21"/>
    <mergeCell ref="B25:H26"/>
    <mergeCell ref="B23:H23"/>
    <mergeCell ref="B31:H31"/>
    <mergeCell ref="B28:H2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7E44D-49D0-4B6A-9298-1E632D6E1D57}">
  <dimension ref="A1:R20"/>
  <sheetViews>
    <sheetView zoomScaleNormal="100" workbookViewId="0">
      <pane ySplit="5" topLeftCell="A6" activePane="bottomLeft" state="frozen"/>
      <selection pane="bottomLeft" activeCell="C12" sqref="C12"/>
    </sheetView>
  </sheetViews>
  <sheetFormatPr baseColWidth="10" defaultRowHeight="15" x14ac:dyDescent="0.25"/>
  <cols>
    <col min="3" max="3" width="22.42578125" customWidth="1"/>
    <col min="4" max="4" width="17.85546875" customWidth="1"/>
    <col min="5" max="5" width="15.85546875" customWidth="1"/>
    <col min="6" max="6" width="14.42578125" hidden="1" customWidth="1"/>
    <col min="7" max="7" width="29" customWidth="1"/>
    <col min="11" max="11" width="11.42578125" hidden="1" customWidth="1"/>
    <col min="12" max="12" width="1.28515625" customWidth="1"/>
    <col min="15" max="15" width="21.7109375" customWidth="1"/>
    <col min="16" max="17" width="12.5703125" customWidth="1"/>
    <col min="18" max="18" width="14.7109375" customWidth="1"/>
  </cols>
  <sheetData>
    <row r="1" spans="1:18" ht="15" customHeight="1" x14ac:dyDescent="0.25">
      <c r="A1" s="101" t="s">
        <v>13</v>
      </c>
      <c r="B1" s="101"/>
      <c r="C1" s="101"/>
      <c r="D1" s="101"/>
      <c r="E1" s="101"/>
      <c r="F1" s="101"/>
      <c r="G1" s="101"/>
      <c r="H1" s="101"/>
      <c r="I1" s="101"/>
      <c r="J1" s="102" t="s">
        <v>14</v>
      </c>
      <c r="M1" s="104" t="s">
        <v>15</v>
      </c>
    </row>
    <row r="2" spans="1:18" ht="15" customHeight="1" x14ac:dyDescent="0.25">
      <c r="A2" s="101"/>
      <c r="B2" s="101"/>
      <c r="C2" s="101"/>
      <c r="D2" s="101"/>
      <c r="E2" s="101"/>
      <c r="F2" s="101"/>
      <c r="G2" s="101"/>
      <c r="H2" s="101"/>
      <c r="I2" s="101"/>
      <c r="J2" s="103"/>
      <c r="M2" s="105"/>
    </row>
    <row r="3" spans="1:18" ht="15" customHeight="1" x14ac:dyDescent="0.25">
      <c r="A3" s="106" t="s">
        <v>16</v>
      </c>
      <c r="B3" s="107"/>
      <c r="C3" s="107"/>
      <c r="D3" s="108"/>
      <c r="E3" s="34">
        <f>COUNT(Preiszusammenstellung!C4:C8)</f>
        <v>0</v>
      </c>
      <c r="F3" s="34"/>
      <c r="G3" s="34"/>
      <c r="H3" s="34"/>
      <c r="I3" s="34"/>
      <c r="J3" s="103"/>
      <c r="M3" s="105"/>
    </row>
    <row r="4" spans="1:18" ht="15" customHeight="1" x14ac:dyDescent="0.25">
      <c r="A4" s="109" t="s">
        <v>17</v>
      </c>
      <c r="B4" s="110"/>
      <c r="C4" s="110"/>
      <c r="D4" s="111"/>
      <c r="E4" s="112"/>
      <c r="F4" s="34"/>
      <c r="G4" s="34"/>
      <c r="H4" s="34"/>
      <c r="I4" s="34"/>
      <c r="J4" s="103"/>
      <c r="M4" s="105"/>
    </row>
    <row r="5" spans="1:18" s="37" customFormat="1" ht="30" x14ac:dyDescent="0.25">
      <c r="A5" s="35" t="s">
        <v>18</v>
      </c>
      <c r="B5" s="35" t="s">
        <v>19</v>
      </c>
      <c r="C5" s="36" t="s">
        <v>20</v>
      </c>
      <c r="D5" s="35" t="s">
        <v>21</v>
      </c>
      <c r="E5" s="35" t="s">
        <v>22</v>
      </c>
      <c r="F5" s="35" t="s">
        <v>23</v>
      </c>
      <c r="G5" s="35" t="s">
        <v>24</v>
      </c>
      <c r="H5" s="35" t="s">
        <v>25</v>
      </c>
      <c r="I5" s="35" t="s">
        <v>26</v>
      </c>
      <c r="J5" s="103"/>
      <c r="M5" s="105"/>
    </row>
    <row r="6" spans="1:18" x14ac:dyDescent="0.25">
      <c r="A6" s="45">
        <v>1</v>
      </c>
      <c r="B6" s="43"/>
      <c r="C6" s="44"/>
      <c r="D6" s="43"/>
      <c r="E6" s="43"/>
      <c r="F6" s="43"/>
      <c r="G6" s="43"/>
      <c r="H6" s="43"/>
      <c r="I6" s="43"/>
      <c r="J6" t="str">
        <f>IF(C6="","",VLOOKUP(C6,$O$7:$P$11,2,FALSE))</f>
        <v/>
      </c>
      <c r="K6" t="e">
        <f t="shared" ref="K6:K20" si="0">SMALL($J$6:$J$20,A6)</f>
        <v>#NUM!</v>
      </c>
      <c r="M6" s="42" t="str">
        <f t="shared" ref="M6:M20" si="1">IF(A6&lt;=(MIN($E$3:$E$4)),SMALL($J$6:$J$20,A6),"-")</f>
        <v>-</v>
      </c>
      <c r="O6" s="33" t="s">
        <v>27</v>
      </c>
    </row>
    <row r="7" spans="1:18" x14ac:dyDescent="0.25">
      <c r="A7" s="45">
        <v>2</v>
      </c>
      <c r="B7" s="43"/>
      <c r="C7" s="44"/>
      <c r="D7" s="43"/>
      <c r="E7" s="43"/>
      <c r="F7" s="43"/>
      <c r="G7" s="43"/>
      <c r="H7" s="43"/>
      <c r="I7" s="43"/>
      <c r="J7" t="str">
        <f t="shared" ref="J7:J20" si="2">IF(C7="","",VLOOKUP(C7,$O$7:$P$11,2,FALSE))</f>
        <v/>
      </c>
      <c r="K7" t="e">
        <f t="shared" si="0"/>
        <v>#NUM!</v>
      </c>
      <c r="M7" s="42" t="str">
        <f t="shared" si="1"/>
        <v>-</v>
      </c>
      <c r="O7" s="38" t="s">
        <v>28</v>
      </c>
      <c r="P7">
        <v>0</v>
      </c>
    </row>
    <row r="8" spans="1:18" x14ac:dyDescent="0.25">
      <c r="A8" s="45">
        <v>3</v>
      </c>
      <c r="B8" s="43"/>
      <c r="C8" s="44"/>
      <c r="D8" s="43"/>
      <c r="E8" s="43"/>
      <c r="F8" s="43"/>
      <c r="G8" s="43"/>
      <c r="H8" s="43"/>
      <c r="I8" s="43"/>
      <c r="J8" t="str">
        <f t="shared" si="2"/>
        <v/>
      </c>
      <c r="K8" t="e">
        <f t="shared" si="0"/>
        <v>#NUM!</v>
      </c>
      <c r="M8" s="42" t="str">
        <f t="shared" si="1"/>
        <v>-</v>
      </c>
      <c r="O8" s="38" t="s">
        <v>29</v>
      </c>
      <c r="P8">
        <v>100</v>
      </c>
    </row>
    <row r="9" spans="1:18" x14ac:dyDescent="0.25">
      <c r="A9" s="45">
        <v>4</v>
      </c>
      <c r="B9" s="43"/>
      <c r="C9" s="44"/>
      <c r="D9" s="43"/>
      <c r="E9" s="43"/>
      <c r="F9" s="43"/>
      <c r="G9" s="43"/>
      <c r="H9" s="43"/>
      <c r="I9" s="43"/>
      <c r="J9" t="str">
        <f t="shared" si="2"/>
        <v/>
      </c>
      <c r="K9" t="e">
        <f t="shared" si="0"/>
        <v>#NUM!</v>
      </c>
      <c r="M9" s="42" t="str">
        <f t="shared" si="1"/>
        <v>-</v>
      </c>
      <c r="O9" s="38" t="s">
        <v>30</v>
      </c>
      <c r="P9">
        <v>200</v>
      </c>
    </row>
    <row r="10" spans="1:18" x14ac:dyDescent="0.25">
      <c r="A10" s="45">
        <v>5</v>
      </c>
      <c r="B10" s="43"/>
      <c r="C10" s="44"/>
      <c r="D10" s="43"/>
      <c r="E10" s="43"/>
      <c r="F10" s="43"/>
      <c r="G10" s="43"/>
      <c r="H10" s="43"/>
      <c r="I10" s="43"/>
      <c r="J10" t="str">
        <f t="shared" si="2"/>
        <v/>
      </c>
      <c r="K10" t="e">
        <f t="shared" si="0"/>
        <v>#NUM!</v>
      </c>
      <c r="M10" s="42" t="str">
        <f t="shared" si="1"/>
        <v>-</v>
      </c>
      <c r="O10" s="38" t="s">
        <v>37</v>
      </c>
      <c r="P10">
        <v>300</v>
      </c>
    </row>
    <row r="11" spans="1:18" x14ac:dyDescent="0.25">
      <c r="A11" s="45">
        <v>6</v>
      </c>
      <c r="B11" s="43"/>
      <c r="C11" s="44"/>
      <c r="D11" s="43"/>
      <c r="E11" s="43"/>
      <c r="F11" s="43"/>
      <c r="G11" s="43"/>
      <c r="H11" s="43"/>
      <c r="I11" s="43"/>
      <c r="J11" t="str">
        <f t="shared" si="2"/>
        <v/>
      </c>
      <c r="K11" t="e">
        <f t="shared" si="0"/>
        <v>#NUM!</v>
      </c>
      <c r="M11" s="42" t="str">
        <f t="shared" si="1"/>
        <v>-</v>
      </c>
      <c r="O11" s="38" t="s">
        <v>38</v>
      </c>
      <c r="P11">
        <v>300</v>
      </c>
    </row>
    <row r="12" spans="1:18" x14ac:dyDescent="0.25">
      <c r="A12" s="45">
        <v>7</v>
      </c>
      <c r="B12" s="43"/>
      <c r="C12" s="44"/>
      <c r="D12" s="43"/>
      <c r="E12" s="43"/>
      <c r="F12" s="43"/>
      <c r="G12" s="43"/>
      <c r="H12" s="43"/>
      <c r="I12" s="43"/>
      <c r="J12" t="str">
        <f t="shared" si="2"/>
        <v/>
      </c>
      <c r="K12" t="e">
        <f t="shared" si="0"/>
        <v>#NUM!</v>
      </c>
      <c r="M12" s="42" t="str">
        <f t="shared" si="1"/>
        <v>-</v>
      </c>
    </row>
    <row r="13" spans="1:18" x14ac:dyDescent="0.25">
      <c r="A13" s="45">
        <v>8</v>
      </c>
      <c r="B13" s="43"/>
      <c r="C13" s="44"/>
      <c r="D13" s="43"/>
      <c r="E13" s="43"/>
      <c r="F13" s="43"/>
      <c r="G13" s="43"/>
      <c r="H13" s="43"/>
      <c r="I13" s="43"/>
      <c r="J13" t="str">
        <f t="shared" si="2"/>
        <v/>
      </c>
      <c r="K13" t="e">
        <f t="shared" si="0"/>
        <v>#NUM!</v>
      </c>
      <c r="M13" s="42" t="str">
        <f t="shared" si="1"/>
        <v>-</v>
      </c>
    </row>
    <row r="14" spans="1:18" x14ac:dyDescent="0.25">
      <c r="A14" s="45">
        <v>9</v>
      </c>
      <c r="B14" s="43"/>
      <c r="C14" s="44"/>
      <c r="D14" s="43"/>
      <c r="E14" s="43"/>
      <c r="F14" s="43"/>
      <c r="G14" s="43"/>
      <c r="H14" s="43"/>
      <c r="I14" s="43"/>
      <c r="J14" t="str">
        <f t="shared" si="2"/>
        <v/>
      </c>
      <c r="K14" t="e">
        <f t="shared" si="0"/>
        <v>#NUM!</v>
      </c>
      <c r="M14" s="42" t="str">
        <f t="shared" si="1"/>
        <v>-</v>
      </c>
      <c r="O14" t="s">
        <v>31</v>
      </c>
      <c r="R14">
        <f>SUM(M6:M20)</f>
        <v>0</v>
      </c>
    </row>
    <row r="15" spans="1:18" x14ac:dyDescent="0.25">
      <c r="A15" s="45">
        <v>10</v>
      </c>
      <c r="B15" s="43"/>
      <c r="C15" s="44"/>
      <c r="D15" s="43"/>
      <c r="E15" s="43"/>
      <c r="F15" s="43"/>
      <c r="G15" s="43"/>
      <c r="H15" s="43"/>
      <c r="I15" s="43"/>
      <c r="J15" t="str">
        <f t="shared" si="2"/>
        <v/>
      </c>
      <c r="K15" t="e">
        <f t="shared" si="0"/>
        <v>#NUM!</v>
      </c>
      <c r="M15" s="42" t="str">
        <f t="shared" si="1"/>
        <v>-</v>
      </c>
      <c r="O15" t="s">
        <v>35</v>
      </c>
      <c r="R15">
        <f>E3</f>
        <v>0</v>
      </c>
    </row>
    <row r="16" spans="1:18" x14ac:dyDescent="0.25">
      <c r="A16" s="45">
        <v>11</v>
      </c>
      <c r="B16" s="43"/>
      <c r="C16" s="44"/>
      <c r="D16" s="43"/>
      <c r="E16" s="43"/>
      <c r="F16" s="43"/>
      <c r="G16" s="43"/>
      <c r="H16" s="43"/>
      <c r="I16" s="43"/>
      <c r="J16" t="str">
        <f t="shared" si="2"/>
        <v/>
      </c>
      <c r="K16" t="e">
        <f t="shared" si="0"/>
        <v>#NUM!</v>
      </c>
      <c r="M16" s="42" t="str">
        <f t="shared" si="1"/>
        <v>-</v>
      </c>
      <c r="O16" t="s">
        <v>32</v>
      </c>
      <c r="R16">
        <f>E4</f>
        <v>0</v>
      </c>
    </row>
    <row r="17" spans="1:18" x14ac:dyDescent="0.25">
      <c r="A17" s="45">
        <v>12</v>
      </c>
      <c r="B17" s="43"/>
      <c r="C17" s="44"/>
      <c r="D17" s="43"/>
      <c r="E17" s="43"/>
      <c r="F17" s="43"/>
      <c r="G17" s="43"/>
      <c r="H17" s="43"/>
      <c r="I17" s="43"/>
      <c r="J17" t="str">
        <f t="shared" si="2"/>
        <v/>
      </c>
      <c r="K17" t="e">
        <f t="shared" si="0"/>
        <v>#NUM!</v>
      </c>
      <c r="M17" s="42" t="str">
        <f t="shared" si="1"/>
        <v>-</v>
      </c>
      <c r="O17" s="33" t="s">
        <v>33</v>
      </c>
      <c r="P17" s="33"/>
      <c r="Q17" s="33"/>
      <c r="R17" s="39" t="e">
        <f>IF(E4=0,SUM(M6:M20)/E3,IF(R15&lt;R16,SUM(M6:M20)/R15,SUM(M6:M20)/E4))</f>
        <v>#DIV/0!</v>
      </c>
    </row>
    <row r="18" spans="1:18" x14ac:dyDescent="0.25">
      <c r="A18" s="45">
        <v>13</v>
      </c>
      <c r="B18" s="43"/>
      <c r="C18" s="44"/>
      <c r="D18" s="43"/>
      <c r="E18" s="43"/>
      <c r="F18" s="43"/>
      <c r="G18" s="43"/>
      <c r="H18" s="43"/>
      <c r="I18" s="43"/>
      <c r="J18" t="str">
        <f t="shared" si="2"/>
        <v/>
      </c>
      <c r="K18" t="e">
        <f t="shared" si="0"/>
        <v>#NUM!</v>
      </c>
      <c r="M18" s="42" t="str">
        <f t="shared" si="1"/>
        <v>-</v>
      </c>
    </row>
    <row r="19" spans="1:18" x14ac:dyDescent="0.25">
      <c r="A19" s="45">
        <v>14</v>
      </c>
      <c r="B19" s="43"/>
      <c r="C19" s="44"/>
      <c r="D19" s="43"/>
      <c r="E19" s="43"/>
      <c r="F19" s="43"/>
      <c r="G19" s="43"/>
      <c r="H19" s="43"/>
      <c r="I19" s="43"/>
      <c r="J19" t="str">
        <f t="shared" si="2"/>
        <v/>
      </c>
      <c r="K19" t="e">
        <f t="shared" si="0"/>
        <v>#NUM!</v>
      </c>
      <c r="M19" s="42" t="str">
        <f t="shared" si="1"/>
        <v>-</v>
      </c>
    </row>
    <row r="20" spans="1:18" x14ac:dyDescent="0.25">
      <c r="A20" s="45">
        <v>15</v>
      </c>
      <c r="B20" s="43"/>
      <c r="C20" s="44"/>
      <c r="D20" s="43"/>
      <c r="E20" s="43"/>
      <c r="F20" s="43"/>
      <c r="G20" s="43"/>
      <c r="H20" s="43"/>
      <c r="I20" s="43"/>
      <c r="J20" t="str">
        <f t="shared" si="2"/>
        <v/>
      </c>
      <c r="K20" t="e">
        <f t="shared" si="0"/>
        <v>#NUM!</v>
      </c>
      <c r="M20" s="42" t="str">
        <f t="shared" si="1"/>
        <v>-</v>
      </c>
    </row>
  </sheetData>
  <sheetProtection algorithmName="SHA-512" hashValue="MnIJR5wrU6sn/91gBXNNTH6M2XMwEF1zC/uI4TUrFwGm11HXI2+5cY5Xcdgg9dzxXZZhP2WVWiHV3ATgQNXTnA==" saltValue="EWMxXuSYNPHGUlVYLiV57w==" spinCount="100000" sheet="1" objects="1" scenarios="1"/>
  <mergeCells count="5">
    <mergeCell ref="A1:I2"/>
    <mergeCell ref="J1:J5"/>
    <mergeCell ref="M1:M5"/>
    <mergeCell ref="A3:D3"/>
    <mergeCell ref="A4:D4"/>
  </mergeCells>
  <dataValidations count="1">
    <dataValidation type="list" allowBlank="1" showInputMessage="1" showErrorMessage="1" sqref="C6:C20" xr:uid="{7C69718A-4AC6-4AB7-A849-04DC73B3F180}">
      <formula1>$O$7:$O$11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Preiszusammenstellung</vt:lpstr>
      <vt:lpstr>Nachlässe Gesamtvergabe</vt:lpstr>
      <vt:lpstr>Preisblatt Lose</vt:lpstr>
      <vt:lpstr>Übersicht Fuhrpark</vt:lpstr>
    </vt:vector>
  </TitlesOfParts>
  <Company>Stadt Duisburg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Prahl, Helena</dc:creator>
  <cp:lastModifiedBy>Prahl, Helena</cp:lastModifiedBy>
  <dcterms:created xsi:type="dcterms:W3CDTF">2024-10-04T07:28:12Z</dcterms:created>
  <dcterms:modified xsi:type="dcterms:W3CDTF">2026-05-07T07:09:35Z</dcterms:modified>
</cp:coreProperties>
</file>